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база1" sheetId="1" r:id="rId1"/>
    <sheet name="база2" sheetId="2" r:id="rId2"/>
  </sheets>
  <calcPr calcId="145621"/>
</workbook>
</file>

<file path=xl/calcChain.xml><?xml version="1.0" encoding="utf-8"?>
<calcChain xmlns="http://schemas.openxmlformats.org/spreadsheetml/2006/main">
  <c r="G10" i="2" l="1"/>
  <c r="G9" i="2"/>
  <c r="G8" i="2"/>
  <c r="G7" i="2"/>
  <c r="G6" i="2"/>
  <c r="G5" i="2"/>
  <c r="G4" i="2"/>
</calcChain>
</file>

<file path=xl/sharedStrings.xml><?xml version="1.0" encoding="utf-8"?>
<sst xmlns="http://schemas.openxmlformats.org/spreadsheetml/2006/main" count="60" uniqueCount="40">
  <si>
    <t>лицевой счет</t>
  </si>
  <si>
    <t>ФИО</t>
  </si>
  <si>
    <t>адрес объекта</t>
  </si>
  <si>
    <t>наименование услуг</t>
  </si>
  <si>
    <t>кол-во</t>
  </si>
  <si>
    <t>норма времени(мин.\ч.)</t>
  </si>
  <si>
    <t>цена()руб</t>
  </si>
  <si>
    <t>ул. Пионерская д.1, кв.30</t>
  </si>
  <si>
    <t>мерк 201</t>
  </si>
  <si>
    <t>ул. Пионерская д.8, кв.35</t>
  </si>
  <si>
    <t>ул. Октябрьская д.6, кв.8</t>
  </si>
  <si>
    <t>ул. Комсомольская д.31,кв.9</t>
  </si>
  <si>
    <t>Мерк 201</t>
  </si>
  <si>
    <t>ул.Железнодорожная д.35-А, кв.43</t>
  </si>
  <si>
    <t>ул. Строительный проезд, д.4, кв.50</t>
  </si>
  <si>
    <t>ул. Ленина д.15, кв.115</t>
  </si>
  <si>
    <t>1,2,3</t>
  </si>
  <si>
    <t>1,2,8</t>
  </si>
  <si>
    <t>Кузнецова В.В.</t>
  </si>
  <si>
    <t>Сазонова Е.Г.</t>
  </si>
  <si>
    <t>Вологдина Л.Н.</t>
  </si>
  <si>
    <t>Терентьева О.Н.</t>
  </si>
  <si>
    <t>Антошкин В.Н.</t>
  </si>
  <si>
    <t>Федосеева Н.И.</t>
  </si>
  <si>
    <t>Самойлов В.А.</t>
  </si>
  <si>
    <t>мерк 251</t>
  </si>
  <si>
    <t>спутник4</t>
  </si>
  <si>
    <t>наименование счетчика</t>
  </si>
  <si>
    <t>заводской номер</t>
  </si>
  <si>
    <t>завод изготовитель</t>
  </si>
  <si>
    <t>кол-во фаз</t>
  </si>
  <si>
    <t>тип марка</t>
  </si>
  <si>
    <t>дата</t>
  </si>
  <si>
    <t>номер договора</t>
  </si>
  <si>
    <t xml:space="preserve">кол-во </t>
  </si>
  <si>
    <t>ИПУ</t>
  </si>
  <si>
    <t>инкотекс</t>
  </si>
  <si>
    <t xml:space="preserve">Электрооборудование </t>
  </si>
  <si>
    <t xml:space="preserve">Поступление на склад заказчика </t>
  </si>
  <si>
    <t xml:space="preserve">номер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</si>
</sst>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0" xfId="0" applyFill="1" applyBorder="1" applyAlignment="1">
      <alignment horizontal="center" vertical="center" wrapText="1"/>
    </xf>
    <xf numFmtId="0" fontId="0" fillId="0" borderId="1" xfId="0" applyBorder="1"/>
    <xf numFmtId="49" fontId="0" fillId="3" borderId="1" xfId="0" applyNumberFormat="1" applyFill="1" applyBorder="1" applyAlignment="1">
      <alignment horizontal="left" vertical="center" wrapText="1"/>
    </xf>
    <xf numFmtId="0" fontId="0" fillId="3" borderId="1" xfId="0" applyFill="1" applyBorder="1"/>
    <xf numFmtId="14" fontId="0" fillId="0" borderId="1" xfId="0" applyNumberFormat="1" applyBorder="1"/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G11" sqref="G11"/>
    </sheetView>
  </sheetViews>
  <sheetFormatPr defaultRowHeight="15" x14ac:dyDescent="0.25"/>
  <cols>
    <col min="1" max="1" width="15.28515625" customWidth="1"/>
    <col min="2" max="2" width="18.140625" customWidth="1"/>
    <col min="3" max="3" width="24" customWidth="1"/>
    <col min="4" max="4" width="19.85546875" customWidth="1"/>
    <col min="6" max="6" width="13.7109375" customWidth="1"/>
    <col min="7" max="7" width="12.42578125" customWidth="1"/>
    <col min="8" max="8" width="12.7109375" customWidth="1"/>
    <col min="12" max="12" width="16.7109375" customWidth="1"/>
    <col min="13" max="13" width="14.85546875" customWidth="1"/>
    <col min="14" max="14" width="11.5703125" customWidth="1"/>
    <col min="15" max="15" width="12.85546875" customWidth="1"/>
    <col min="16" max="16" width="10.140625" bestFit="1" customWidth="1"/>
    <col min="17" max="17" width="15" customWidth="1"/>
  </cols>
  <sheetData>
    <row r="1" spans="1:7" ht="37.5" customHeight="1" x14ac:dyDescent="0.25">
      <c r="A1" s="1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x14ac:dyDescent="0.25">
      <c r="A2" s="2">
        <v>2345435</v>
      </c>
      <c r="B2" s="2" t="s">
        <v>18</v>
      </c>
      <c r="C2" s="2" t="s">
        <v>7</v>
      </c>
      <c r="D2" s="2" t="s">
        <v>16</v>
      </c>
      <c r="E2" s="2">
        <v>1</v>
      </c>
      <c r="F2" s="2">
        <v>2</v>
      </c>
      <c r="G2" s="2">
        <v>3700</v>
      </c>
    </row>
    <row r="3" spans="1:7" x14ac:dyDescent="0.25">
      <c r="A3" s="2">
        <v>3897753</v>
      </c>
      <c r="B3" s="2" t="s">
        <v>19</v>
      </c>
      <c r="C3" s="2" t="s">
        <v>9</v>
      </c>
      <c r="D3" s="2" t="s">
        <v>16</v>
      </c>
      <c r="E3" s="2">
        <v>1</v>
      </c>
      <c r="F3" s="2">
        <v>1</v>
      </c>
      <c r="G3" s="2">
        <v>3700</v>
      </c>
    </row>
    <row r="4" spans="1:7" x14ac:dyDescent="0.25">
      <c r="A4" s="2">
        <v>1223455</v>
      </c>
      <c r="B4" s="2" t="s">
        <v>20</v>
      </c>
      <c r="C4" s="2" t="s">
        <v>10</v>
      </c>
      <c r="D4" s="2" t="s">
        <v>16</v>
      </c>
      <c r="E4" s="2">
        <v>1</v>
      </c>
      <c r="F4" s="2">
        <v>3</v>
      </c>
      <c r="G4" s="2">
        <v>3700</v>
      </c>
    </row>
    <row r="5" spans="1:7" ht="30" x14ac:dyDescent="0.25">
      <c r="A5" s="2">
        <v>8764563</v>
      </c>
      <c r="B5" s="4" t="s">
        <v>21</v>
      </c>
      <c r="C5" s="3" t="s">
        <v>11</v>
      </c>
      <c r="D5" s="2" t="s">
        <v>16</v>
      </c>
      <c r="E5" s="2">
        <v>1</v>
      </c>
      <c r="F5" s="2"/>
      <c r="G5" s="4">
        <v>3700</v>
      </c>
    </row>
    <row r="6" spans="1:7" ht="30" x14ac:dyDescent="0.25">
      <c r="A6" s="2">
        <v>1367679</v>
      </c>
      <c r="B6" s="4" t="s">
        <v>22</v>
      </c>
      <c r="C6" s="3" t="s">
        <v>13</v>
      </c>
      <c r="D6" s="2" t="s">
        <v>16</v>
      </c>
      <c r="E6" s="2">
        <v>1</v>
      </c>
      <c r="F6" s="2"/>
      <c r="G6" s="4">
        <v>3700</v>
      </c>
    </row>
    <row r="7" spans="1:7" ht="30" x14ac:dyDescent="0.25">
      <c r="A7" s="2">
        <v>9668665</v>
      </c>
      <c r="B7" s="4" t="s">
        <v>23</v>
      </c>
      <c r="C7" s="3" t="s">
        <v>14</v>
      </c>
      <c r="D7" s="2" t="s">
        <v>16</v>
      </c>
      <c r="E7" s="2">
        <v>1</v>
      </c>
      <c r="F7" s="2"/>
      <c r="G7" s="4">
        <v>3700</v>
      </c>
    </row>
    <row r="8" spans="1:7" x14ac:dyDescent="0.25">
      <c r="A8" s="2">
        <v>5679876</v>
      </c>
      <c r="B8" s="4" t="s">
        <v>24</v>
      </c>
      <c r="C8" s="3" t="s">
        <v>15</v>
      </c>
      <c r="D8" s="2" t="s">
        <v>17</v>
      </c>
      <c r="E8" s="2">
        <v>1</v>
      </c>
      <c r="F8" s="2"/>
      <c r="G8" s="4">
        <v>3700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D12" sqref="D12"/>
    </sheetView>
  </sheetViews>
  <sheetFormatPr defaultRowHeight="15" x14ac:dyDescent="0.25"/>
  <cols>
    <col min="2" max="2" width="14.42578125" customWidth="1"/>
    <col min="3" max="3" width="11.5703125" customWidth="1"/>
    <col min="4" max="4" width="10.7109375" customWidth="1"/>
    <col min="5" max="5" width="14.5703125" customWidth="1"/>
    <col min="6" max="6" width="13.42578125" customWidth="1"/>
    <col min="7" max="7" width="27.140625" customWidth="1"/>
  </cols>
  <sheetData>
    <row r="1" spans="1:8" x14ac:dyDescent="0.25">
      <c r="A1" s="9" t="s">
        <v>37</v>
      </c>
      <c r="B1" s="9"/>
      <c r="C1" s="9"/>
      <c r="D1" s="9"/>
      <c r="E1" s="9"/>
      <c r="F1" s="9" t="s">
        <v>38</v>
      </c>
      <c r="G1" s="9"/>
      <c r="H1" s="9" t="s">
        <v>34</v>
      </c>
    </row>
    <row r="2" spans="1:8" x14ac:dyDescent="0.25">
      <c r="A2" s="10" t="s">
        <v>27</v>
      </c>
      <c r="B2" s="9" t="s">
        <v>39</v>
      </c>
      <c r="C2" s="9"/>
      <c r="D2" s="9"/>
      <c r="E2" s="9" t="s">
        <v>31</v>
      </c>
      <c r="F2" s="9" t="s">
        <v>32</v>
      </c>
      <c r="G2" s="9" t="s">
        <v>33</v>
      </c>
      <c r="H2" s="9"/>
    </row>
    <row r="3" spans="1:8" ht="45" customHeight="1" x14ac:dyDescent="0.25">
      <c r="A3" s="10"/>
      <c r="B3" s="6" t="s">
        <v>28</v>
      </c>
      <c r="C3" s="6" t="s">
        <v>29</v>
      </c>
      <c r="D3" s="8" t="s">
        <v>30</v>
      </c>
      <c r="E3" s="9"/>
      <c r="F3" s="9"/>
      <c r="G3" s="9"/>
      <c r="H3" s="9"/>
    </row>
    <row r="4" spans="1:8" x14ac:dyDescent="0.25">
      <c r="A4" s="2" t="s">
        <v>35</v>
      </c>
      <c r="B4" s="2">
        <v>54456</v>
      </c>
      <c r="C4" s="2" t="s">
        <v>36</v>
      </c>
      <c r="D4" s="2">
        <v>1</v>
      </c>
      <c r="E4" s="2" t="s">
        <v>8</v>
      </c>
      <c r="F4" s="5">
        <v>42095</v>
      </c>
      <c r="G4" s="2">
        <f>база1!A2</f>
        <v>2345435</v>
      </c>
      <c r="H4" s="2">
        <v>1</v>
      </c>
    </row>
    <row r="5" spans="1:8" x14ac:dyDescent="0.25">
      <c r="A5" s="2" t="s">
        <v>35</v>
      </c>
      <c r="B5" s="2">
        <v>3453453</v>
      </c>
      <c r="C5" s="2" t="s">
        <v>36</v>
      </c>
      <c r="D5" s="2">
        <v>2</v>
      </c>
      <c r="E5" s="2" t="s">
        <v>8</v>
      </c>
      <c r="F5" s="5">
        <v>42096</v>
      </c>
      <c r="G5" s="2">
        <f>база1!A3</f>
        <v>3897753</v>
      </c>
      <c r="H5" s="2">
        <v>1</v>
      </c>
    </row>
    <row r="6" spans="1:8" x14ac:dyDescent="0.25">
      <c r="A6" s="2" t="s">
        <v>35</v>
      </c>
      <c r="B6" s="2">
        <v>345345</v>
      </c>
      <c r="C6" s="2" t="s">
        <v>36</v>
      </c>
      <c r="D6" s="2">
        <v>1</v>
      </c>
      <c r="E6" s="2" t="s">
        <v>8</v>
      </c>
      <c r="F6" s="5">
        <v>42097</v>
      </c>
      <c r="G6" s="2">
        <f>база1!A4</f>
        <v>1223455</v>
      </c>
      <c r="H6" s="2">
        <v>1</v>
      </c>
    </row>
    <row r="7" spans="1:8" x14ac:dyDescent="0.25">
      <c r="A7" s="2" t="s">
        <v>35</v>
      </c>
      <c r="B7" s="2">
        <v>345345</v>
      </c>
      <c r="C7" s="2" t="s">
        <v>36</v>
      </c>
      <c r="D7" s="2">
        <v>3</v>
      </c>
      <c r="E7" s="4" t="s">
        <v>12</v>
      </c>
      <c r="F7" s="5">
        <v>42098</v>
      </c>
      <c r="G7" s="2">
        <f>база1!A5</f>
        <v>8764563</v>
      </c>
      <c r="H7" s="2">
        <v>1</v>
      </c>
    </row>
    <row r="8" spans="1:8" x14ac:dyDescent="0.25">
      <c r="A8" s="2" t="s">
        <v>35</v>
      </c>
      <c r="B8" s="2">
        <v>78678678</v>
      </c>
      <c r="C8" s="2" t="s">
        <v>36</v>
      </c>
      <c r="D8" s="2">
        <v>2</v>
      </c>
      <c r="E8" s="4" t="s">
        <v>26</v>
      </c>
      <c r="F8" s="5">
        <v>42099</v>
      </c>
      <c r="G8" s="2">
        <f>база1!A6</f>
        <v>1367679</v>
      </c>
      <c r="H8" s="2">
        <v>1</v>
      </c>
    </row>
    <row r="9" spans="1:8" x14ac:dyDescent="0.25">
      <c r="A9" s="2" t="s">
        <v>35</v>
      </c>
      <c r="B9" s="2">
        <v>34534576</v>
      </c>
      <c r="C9" s="2" t="s">
        <v>36</v>
      </c>
      <c r="D9" s="2">
        <v>1</v>
      </c>
      <c r="E9" s="4" t="s">
        <v>25</v>
      </c>
      <c r="F9" s="5">
        <v>42100</v>
      </c>
      <c r="G9" s="2">
        <f>база1!A7</f>
        <v>9668665</v>
      </c>
      <c r="H9" s="2">
        <v>1</v>
      </c>
    </row>
    <row r="10" spans="1:8" x14ac:dyDescent="0.25">
      <c r="A10" s="2" t="s">
        <v>35</v>
      </c>
      <c r="B10" s="2">
        <v>567567</v>
      </c>
      <c r="C10" s="2" t="s">
        <v>36</v>
      </c>
      <c r="D10" s="2">
        <v>3</v>
      </c>
      <c r="E10" s="4" t="s">
        <v>12</v>
      </c>
      <c r="F10" s="5">
        <v>42095</v>
      </c>
      <c r="G10" s="2">
        <f>база1!A8</f>
        <v>5679876</v>
      </c>
      <c r="H10" s="2">
        <v>1</v>
      </c>
    </row>
    <row r="11" spans="1:8" x14ac:dyDescent="0.25">
      <c r="A11" s="2"/>
      <c r="B11" s="2"/>
      <c r="C11" s="2"/>
      <c r="D11" s="2"/>
      <c r="E11" s="4"/>
      <c r="F11" s="5"/>
      <c r="G11" s="2"/>
      <c r="H11" s="2"/>
    </row>
  </sheetData>
  <mergeCells count="8">
    <mergeCell ref="A1:E1"/>
    <mergeCell ref="F1:G1"/>
    <mergeCell ref="H1:H3"/>
    <mergeCell ref="B2:D2"/>
    <mergeCell ref="A2:A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база1</vt:lpstr>
      <vt:lpstr>база2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2015-04-07T06:20:29Z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